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<sst xmlns="http://schemas.openxmlformats.org/spreadsheetml/2006/main" count="30" uniqueCount="30">
  <si>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t>学院申报项目名额分配表</t>
  </si>
  <si>
    <t>序号</t>
  </si>
  <si>
    <t>学院名称</t>
  </si>
  <si>
    <t>在校人数</t>
  </si>
  <si>
    <t>实习支教人数</t>
  </si>
  <si>
    <t>自主实习人数</t>
  </si>
  <si>
    <t>毕业生人数</t>
  </si>
  <si>
    <t>实际在校人数</t>
  </si>
  <si>
    <t>平台申报数（不低于）8%</t>
  </si>
  <si>
    <t>马克思主义学院</t>
  </si>
  <si>
    <t>政法学院</t>
  </si>
  <si>
    <t>商学院</t>
  </si>
  <si>
    <t>历史学与社会学学院</t>
  </si>
  <si>
    <t>教育科学学院</t>
  </si>
  <si>
    <t>中国语言文学学院</t>
  </si>
  <si>
    <t>外国语学院</t>
  </si>
  <si>
    <t>国际文化交流学院</t>
  </si>
  <si>
    <t>数学科学学院</t>
  </si>
  <si>
    <t>物理与电子工程学院</t>
  </si>
  <si>
    <t>计算机科学技术学院</t>
  </si>
  <si>
    <t>地理科学与旅游学院</t>
  </si>
  <si>
    <t>化学化工学院</t>
  </si>
  <si>
    <t>生命科学学院</t>
  </si>
  <si>
    <t>心理学院</t>
  </si>
  <si>
    <t>音乐学院</t>
  </si>
  <si>
    <t>美术学院</t>
  </si>
  <si>
    <t>体育学院</t>
  </si>
  <si>
    <t>青年政治学院</t>
  </si>
  <si>
    <t>合计</t>
  </si>
  <si>
    <t>各学院申报数不低于规定名额，每超过规定申报数1个，参加校赛指标增加1个。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</si>
</sst>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0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9" borderId="9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6" fillId="0" borderId="8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5" fillId="3" borderId="7" applyNumberFormat="0" applyAlignment="0" applyProtection="0">
      <alignment vertical="center"/>
    </xf>
    <xf numFmtId="0" fontId="4" fillId="3" borderId="6" applyNumberFormat="0" applyAlignment="0" applyProtection="0">
      <alignment vertical="center"/>
    </xf>
    <xf numFmtId="0" fontId="19" fillId="25" borderId="11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176" fontId="0" fillId="2" borderId="4" xfId="0" applyNumberForma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3"/>
  <sheetViews>
    <sheetView tabSelected="1" zoomScale="90" zoomScaleNormal="90" workbookViewId="0">
      <selection activeCell="N11" sqref="N11"/>
    </sheetView>
  </sheetViews>
  <sheetFormatPr defaultColWidth="9" defaultRowHeight="13.5" outlineLevelCol="7"/>
  <cols>
    <col min="1" max="1" width="8.5" customWidth="1"/>
    <col min="2" max="2" width="19.25" customWidth="1"/>
    <col min="3" max="3" width="11.25" customWidth="1"/>
    <col min="4" max="4" width="13.75" customWidth="1"/>
    <col min="5" max="5" width="14.8583333333333" customWidth="1"/>
    <col min="6" max="6" width="13.325" customWidth="1"/>
    <col min="7" max="7" width="15" customWidth="1"/>
    <col min="8" max="8" width="26.6583333333333" customWidth="1"/>
  </cols>
  <sheetData>
    <row r="1" ht="28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4.95" customHeight="1" spans="1:8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4" t="s">
        <v>7</v>
      </c>
      <c r="H2" s="2" t="s">
        <v>8</v>
      </c>
    </row>
    <row r="3" ht="20" customHeight="1" spans="1:8">
      <c r="A3" s="5">
        <f>ROW()-2</f>
        <v>1</v>
      </c>
      <c r="B3" s="6" t="s">
        <v>9</v>
      </c>
      <c r="C3" s="7">
        <v>1146</v>
      </c>
      <c r="D3" s="8">
        <v>0</v>
      </c>
      <c r="E3" s="8">
        <v>0</v>
      </c>
      <c r="F3" s="8">
        <v>352</v>
      </c>
      <c r="G3" s="9">
        <f>C3-D3-E3-F3</f>
        <v>794</v>
      </c>
      <c r="H3" s="10">
        <f>G3*0.08</f>
        <v>63.52</v>
      </c>
    </row>
    <row r="4" ht="20" customHeight="1" spans="1:8">
      <c r="A4" s="5">
        <f t="shared" ref="A4:A21" si="0">ROW()-2</f>
        <v>2</v>
      </c>
      <c r="B4" s="6" t="s">
        <v>10</v>
      </c>
      <c r="C4" s="7">
        <v>1061</v>
      </c>
      <c r="D4" s="8">
        <v>0</v>
      </c>
      <c r="E4" s="8">
        <v>0</v>
      </c>
      <c r="F4" s="8">
        <v>203</v>
      </c>
      <c r="G4" s="9">
        <f t="shared" ref="G4:G22" si="1">C4-D4-E4-F4</f>
        <v>858</v>
      </c>
      <c r="H4" s="10">
        <f t="shared" ref="H4:H22" si="2">G4*0.08</f>
        <v>68.64</v>
      </c>
    </row>
    <row r="5" ht="20" customHeight="1" spans="1:8">
      <c r="A5" s="5">
        <f t="shared" si="0"/>
        <v>3</v>
      </c>
      <c r="B5" s="6" t="s">
        <v>11</v>
      </c>
      <c r="C5" s="7">
        <v>933</v>
      </c>
      <c r="D5" s="8">
        <v>0</v>
      </c>
      <c r="E5" s="8">
        <v>0</v>
      </c>
      <c r="F5" s="8">
        <v>156</v>
      </c>
      <c r="G5" s="9">
        <f t="shared" si="1"/>
        <v>777</v>
      </c>
      <c r="H5" s="10">
        <f t="shared" si="2"/>
        <v>62.16</v>
      </c>
    </row>
    <row r="6" ht="20" customHeight="1" spans="1:8">
      <c r="A6" s="5">
        <f t="shared" si="0"/>
        <v>4</v>
      </c>
      <c r="B6" s="6" t="s">
        <v>12</v>
      </c>
      <c r="C6" s="7">
        <v>822</v>
      </c>
      <c r="D6" s="8">
        <v>142</v>
      </c>
      <c r="E6" s="8">
        <v>2</v>
      </c>
      <c r="F6" s="8">
        <v>166</v>
      </c>
      <c r="G6" s="9">
        <f t="shared" si="1"/>
        <v>512</v>
      </c>
      <c r="H6" s="10">
        <f t="shared" si="2"/>
        <v>40.96</v>
      </c>
    </row>
    <row r="7" ht="20" customHeight="1" spans="1:8">
      <c r="A7" s="5">
        <f t="shared" si="0"/>
        <v>5</v>
      </c>
      <c r="B7" s="6" t="s">
        <v>13</v>
      </c>
      <c r="C7" s="7">
        <v>2062</v>
      </c>
      <c r="D7" s="8">
        <v>520</v>
      </c>
      <c r="E7" s="8">
        <v>13</v>
      </c>
      <c r="F7" s="8">
        <v>684</v>
      </c>
      <c r="G7" s="9">
        <f t="shared" si="1"/>
        <v>845</v>
      </c>
      <c r="H7" s="10">
        <f t="shared" si="2"/>
        <v>67.6</v>
      </c>
    </row>
    <row r="8" ht="20" customHeight="1" spans="1:8">
      <c r="A8" s="5">
        <f t="shared" si="0"/>
        <v>6</v>
      </c>
      <c r="B8" s="6" t="s">
        <v>14</v>
      </c>
      <c r="C8" s="7">
        <v>1031</v>
      </c>
      <c r="D8" s="8">
        <v>220</v>
      </c>
      <c r="E8" s="8">
        <v>1</v>
      </c>
      <c r="F8" s="8">
        <v>287</v>
      </c>
      <c r="G8" s="9">
        <f t="shared" si="1"/>
        <v>523</v>
      </c>
      <c r="H8" s="10">
        <f t="shared" si="2"/>
        <v>41.84</v>
      </c>
    </row>
    <row r="9" ht="20" customHeight="1" spans="1:8">
      <c r="A9" s="5">
        <f t="shared" si="0"/>
        <v>7</v>
      </c>
      <c r="B9" s="6" t="s">
        <v>15</v>
      </c>
      <c r="C9" s="7">
        <v>892</v>
      </c>
      <c r="D9" s="8">
        <v>77</v>
      </c>
      <c r="E9" s="8">
        <v>0</v>
      </c>
      <c r="F9" s="8">
        <v>174</v>
      </c>
      <c r="G9" s="9">
        <f t="shared" si="1"/>
        <v>641</v>
      </c>
      <c r="H9" s="10">
        <f t="shared" si="2"/>
        <v>51.28</v>
      </c>
    </row>
    <row r="10" ht="20" customHeight="1" spans="1:8">
      <c r="A10" s="5">
        <f t="shared" si="0"/>
        <v>8</v>
      </c>
      <c r="B10" s="6" t="s">
        <v>16</v>
      </c>
      <c r="C10" s="7">
        <v>237</v>
      </c>
      <c r="D10" s="8">
        <v>0</v>
      </c>
      <c r="E10" s="8">
        <v>0</v>
      </c>
      <c r="F10" s="8">
        <v>59</v>
      </c>
      <c r="G10" s="9">
        <f t="shared" si="1"/>
        <v>178</v>
      </c>
      <c r="H10" s="10">
        <f t="shared" si="2"/>
        <v>14.24</v>
      </c>
    </row>
    <row r="11" ht="20" customHeight="1" spans="1:8">
      <c r="A11" s="5">
        <f t="shared" si="0"/>
        <v>9</v>
      </c>
      <c r="B11" s="6" t="s">
        <v>17</v>
      </c>
      <c r="C11" s="7">
        <v>944</v>
      </c>
      <c r="D11" s="8">
        <v>0</v>
      </c>
      <c r="E11" s="8">
        <v>0</v>
      </c>
      <c r="F11" s="8">
        <v>191</v>
      </c>
      <c r="G11" s="9">
        <f t="shared" si="1"/>
        <v>753</v>
      </c>
      <c r="H11" s="10">
        <f t="shared" si="2"/>
        <v>60.24</v>
      </c>
    </row>
    <row r="12" ht="20" customHeight="1" spans="1:8">
      <c r="A12" s="5">
        <f t="shared" si="0"/>
        <v>10</v>
      </c>
      <c r="B12" s="6" t="s">
        <v>18</v>
      </c>
      <c r="C12" s="7">
        <v>1019</v>
      </c>
      <c r="D12" s="8">
        <v>162</v>
      </c>
      <c r="E12" s="8">
        <v>0</v>
      </c>
      <c r="F12" s="8">
        <v>210</v>
      </c>
      <c r="G12" s="9">
        <f t="shared" si="1"/>
        <v>647</v>
      </c>
      <c r="H12" s="10">
        <f t="shared" si="2"/>
        <v>51.76</v>
      </c>
    </row>
    <row r="13" ht="20" customHeight="1" spans="1:8">
      <c r="A13" s="5">
        <f t="shared" si="0"/>
        <v>11</v>
      </c>
      <c r="B13" s="6" t="s">
        <v>19</v>
      </c>
      <c r="C13" s="7">
        <v>1178</v>
      </c>
      <c r="D13" s="8">
        <v>159</v>
      </c>
      <c r="E13" s="8">
        <v>15</v>
      </c>
      <c r="F13" s="8">
        <v>198</v>
      </c>
      <c r="G13" s="9">
        <f t="shared" si="1"/>
        <v>806</v>
      </c>
      <c r="H13" s="10">
        <f t="shared" si="2"/>
        <v>64.48</v>
      </c>
    </row>
    <row r="14" ht="20" customHeight="1" spans="1:8">
      <c r="A14" s="5">
        <f t="shared" si="0"/>
        <v>12</v>
      </c>
      <c r="B14" s="11" t="s">
        <v>20</v>
      </c>
      <c r="C14" s="7">
        <v>1373</v>
      </c>
      <c r="D14" s="8">
        <v>0</v>
      </c>
      <c r="E14" s="8">
        <v>0</v>
      </c>
      <c r="F14" s="8">
        <v>266</v>
      </c>
      <c r="G14" s="9">
        <f t="shared" si="1"/>
        <v>1107</v>
      </c>
      <c r="H14" s="10">
        <f t="shared" si="2"/>
        <v>88.56</v>
      </c>
    </row>
    <row r="15" ht="20" customHeight="1" spans="1:8">
      <c r="A15" s="5">
        <f t="shared" si="0"/>
        <v>13</v>
      </c>
      <c r="B15" s="11" t="s">
        <v>21</v>
      </c>
      <c r="C15" s="7">
        <v>1121</v>
      </c>
      <c r="D15" s="8">
        <v>211</v>
      </c>
      <c r="E15" s="8">
        <v>2</v>
      </c>
      <c r="F15" s="8">
        <v>274</v>
      </c>
      <c r="G15" s="9">
        <f t="shared" si="1"/>
        <v>634</v>
      </c>
      <c r="H15" s="10">
        <f t="shared" si="2"/>
        <v>50.72</v>
      </c>
    </row>
    <row r="16" ht="20" customHeight="1" spans="1:8">
      <c r="A16" s="5">
        <f t="shared" si="0"/>
        <v>14</v>
      </c>
      <c r="B16" s="11" t="s">
        <v>22</v>
      </c>
      <c r="C16" s="7">
        <v>1099</v>
      </c>
      <c r="D16" s="8">
        <v>0</v>
      </c>
      <c r="E16" s="8">
        <v>0</v>
      </c>
      <c r="F16" s="8">
        <v>229</v>
      </c>
      <c r="G16" s="9">
        <f t="shared" si="1"/>
        <v>870</v>
      </c>
      <c r="H16" s="10">
        <f t="shared" si="2"/>
        <v>69.6</v>
      </c>
    </row>
    <row r="17" ht="20" customHeight="1" spans="1:8">
      <c r="A17" s="5">
        <f t="shared" si="0"/>
        <v>15</v>
      </c>
      <c r="B17" s="11" t="s">
        <v>23</v>
      </c>
      <c r="C17" s="7">
        <v>417</v>
      </c>
      <c r="D17" s="8">
        <v>0</v>
      </c>
      <c r="E17" s="8">
        <v>0</v>
      </c>
      <c r="F17" s="8">
        <v>75</v>
      </c>
      <c r="G17" s="9">
        <f t="shared" si="1"/>
        <v>342</v>
      </c>
      <c r="H17" s="10">
        <f t="shared" si="2"/>
        <v>27.36</v>
      </c>
    </row>
    <row r="18" ht="20" customHeight="1" spans="1:8">
      <c r="A18" s="5">
        <f t="shared" si="0"/>
        <v>16</v>
      </c>
      <c r="B18" s="11" t="s">
        <v>24</v>
      </c>
      <c r="C18" s="7">
        <v>1093</v>
      </c>
      <c r="D18" s="8">
        <v>173</v>
      </c>
      <c r="E18" s="8">
        <v>2</v>
      </c>
      <c r="F18" s="8">
        <v>234</v>
      </c>
      <c r="G18" s="9">
        <f t="shared" si="1"/>
        <v>684</v>
      </c>
      <c r="H18" s="10">
        <f t="shared" si="2"/>
        <v>54.72</v>
      </c>
    </row>
    <row r="19" ht="20" customHeight="1" spans="1:8">
      <c r="A19" s="5">
        <f t="shared" si="0"/>
        <v>17</v>
      </c>
      <c r="B19" s="11" t="s">
        <v>25</v>
      </c>
      <c r="C19" s="7">
        <v>1177</v>
      </c>
      <c r="D19" s="8">
        <v>149</v>
      </c>
      <c r="E19" s="8">
        <v>8</v>
      </c>
      <c r="F19" s="8">
        <v>303</v>
      </c>
      <c r="G19" s="9">
        <f t="shared" si="1"/>
        <v>717</v>
      </c>
      <c r="H19" s="10">
        <f t="shared" si="2"/>
        <v>57.36</v>
      </c>
    </row>
    <row r="20" ht="20" customHeight="1" spans="1:8">
      <c r="A20" s="5">
        <f t="shared" si="0"/>
        <v>18</v>
      </c>
      <c r="B20" s="11" t="s">
        <v>26</v>
      </c>
      <c r="C20" s="7">
        <v>1128</v>
      </c>
      <c r="D20" s="8">
        <v>0</v>
      </c>
      <c r="E20" s="8">
        <v>0</v>
      </c>
      <c r="F20" s="8">
        <v>321</v>
      </c>
      <c r="G20" s="9">
        <f t="shared" si="1"/>
        <v>807</v>
      </c>
      <c r="H20" s="10">
        <f t="shared" si="2"/>
        <v>64.56</v>
      </c>
    </row>
    <row r="21" ht="20" customHeight="1" spans="1:8">
      <c r="A21" s="5">
        <f t="shared" si="0"/>
        <v>19</v>
      </c>
      <c r="B21" s="11" t="s">
        <v>27</v>
      </c>
      <c r="C21" s="7">
        <v>2132</v>
      </c>
      <c r="D21" s="8">
        <v>589</v>
      </c>
      <c r="E21" s="8">
        <v>10</v>
      </c>
      <c r="F21" s="8">
        <v>1049</v>
      </c>
      <c r="G21" s="9">
        <f t="shared" si="1"/>
        <v>484</v>
      </c>
      <c r="H21" s="10">
        <v>6</v>
      </c>
    </row>
    <row r="22" ht="20" customHeight="1" spans="1:8">
      <c r="A22" s="5" t="s">
        <v>28</v>
      </c>
      <c r="B22" s="12"/>
      <c r="C22" s="7">
        <f>SUM(C3:C21)</f>
        <v>20865</v>
      </c>
      <c r="D22" s="13">
        <f>SUM(D3:D21)</f>
        <v>2402</v>
      </c>
      <c r="E22" s="13">
        <v>53</v>
      </c>
      <c r="F22" s="13">
        <f>SUM(F3:F21)</f>
        <v>5431</v>
      </c>
      <c r="G22" s="9">
        <f t="shared" si="1"/>
        <v>12979</v>
      </c>
      <c r="H22" s="10">
        <v>1005</v>
      </c>
    </row>
    <row r="23" ht="24.95" customHeight="1" spans="1:8">
      <c r="A23" s="14" t="s">
        <v>29</v>
      </c>
      <c r="B23" s="14"/>
      <c r="C23" s="14"/>
      <c r="D23" s="14"/>
      <c r="E23" s="14"/>
      <c r="F23" s="14"/>
      <c r="G23" s="14"/>
      <c r="H23" s="14"/>
    </row>
  </sheetData>
  <mergeCells count="3">
    <mergeCell ref="A1:H1"/>
    <mergeCell ref="A22:B22"/>
    <mergeCell ref="A23:H23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2023-03-14T02:06:32Z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5F7BB05B09A24A719F61FDDDB5E6D120</vt:lpwstr>
  </property>
  <property fmtid="{D5CDD505-2E9C-101B-9397-08002B2CF9AE}" pid="3" name="KSOProductBuildVer">
    <vt:lpwstr>2052-11.8.2.11473</vt:lpwstr>
  </property>
</Properties>
</file>